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Лист1!$A$1:$L$109</definedName>
  </definedNames>
  <calcPr calcId="145621"/>
</workbook>
</file>

<file path=xl/calcChain.xml><?xml version="1.0" encoding="utf-8"?>
<calcChain xmlns="http://schemas.openxmlformats.org/spreadsheetml/2006/main">
  <c r="G87" i="1" l="1"/>
  <c r="J90" i="1" l="1"/>
  <c r="I102" i="1"/>
  <c r="J102" i="1"/>
  <c r="G102" i="1"/>
  <c r="G98" i="1"/>
  <c r="J98" i="1"/>
  <c r="J73" i="1"/>
  <c r="J21" i="1" l="1"/>
  <c r="G18" i="1"/>
  <c r="G23" i="1"/>
  <c r="G21" i="1" l="1"/>
  <c r="M10" i="1" l="1"/>
  <c r="N10" i="1"/>
  <c r="G86" i="1"/>
  <c r="I86" i="1"/>
  <c r="J86" i="1" l="1"/>
  <c r="J80" i="1" l="1"/>
  <c r="G80" i="1"/>
  <c r="J65" i="1"/>
  <c r="O13" i="1" l="1"/>
  <c r="O16" i="1" s="1"/>
  <c r="J13" i="1"/>
  <c r="G13" i="1" s="1"/>
  <c r="J33" i="1"/>
  <c r="G33" i="1"/>
  <c r="I17" i="1"/>
  <c r="H17" i="1"/>
  <c r="G14" i="1"/>
  <c r="G15" i="1"/>
  <c r="G16" i="1"/>
  <c r="G12" i="1"/>
  <c r="G11" i="1"/>
  <c r="G10" i="1"/>
  <c r="G28" i="1"/>
  <c r="G29" i="1"/>
  <c r="G30" i="1"/>
  <c r="G31" i="1"/>
  <c r="G32" i="1"/>
  <c r="G27" i="1"/>
  <c r="G104" i="1"/>
  <c r="G105" i="1"/>
  <c r="G103" i="1"/>
  <c r="G99" i="1"/>
  <c r="G100" i="1"/>
  <c r="G101" i="1"/>
  <c r="G97" i="1"/>
  <c r="G96" i="1"/>
  <c r="G95" i="1"/>
  <c r="I94" i="1"/>
  <c r="J94" i="1"/>
  <c r="H94" i="1"/>
  <c r="G91" i="1"/>
  <c r="G92" i="1"/>
  <c r="G93" i="1"/>
  <c r="G90" i="1"/>
  <c r="G89" i="1"/>
  <c r="G88" i="1"/>
  <c r="G83" i="1"/>
  <c r="J84" i="1"/>
  <c r="G84" i="1" s="1"/>
  <c r="G81" i="1"/>
  <c r="J82" i="1"/>
  <c r="G82" i="1" s="1"/>
  <c r="G68" i="1"/>
  <c r="G70" i="1"/>
  <c r="G71" i="1"/>
  <c r="G72" i="1"/>
  <c r="G67" i="1"/>
  <c r="G73" i="1" s="1"/>
  <c r="G59" i="1"/>
  <c r="G60" i="1"/>
  <c r="G61" i="1"/>
  <c r="G62" i="1"/>
  <c r="G63" i="1"/>
  <c r="G64" i="1"/>
  <c r="G58" i="1"/>
  <c r="G51" i="1"/>
  <c r="G52" i="1"/>
  <c r="G53" i="1"/>
  <c r="G54" i="1"/>
  <c r="G55" i="1"/>
  <c r="G56" i="1"/>
  <c r="G50" i="1"/>
  <c r="G43" i="1"/>
  <c r="G44" i="1"/>
  <c r="G45" i="1"/>
  <c r="G46" i="1"/>
  <c r="G47" i="1"/>
  <c r="G48" i="1"/>
  <c r="G42" i="1"/>
  <c r="J41" i="1"/>
  <c r="G40" i="1"/>
  <c r="G35" i="1"/>
  <c r="G41" i="1" s="1"/>
  <c r="G17" i="1" l="1"/>
  <c r="G65" i="1"/>
  <c r="G94" i="1"/>
  <c r="M21" i="1"/>
  <c r="M13" i="1"/>
  <c r="G19" i="1"/>
  <c r="G20" i="1"/>
  <c r="G22" i="1"/>
  <c r="G24" i="1"/>
  <c r="J25" i="1"/>
  <c r="G25" i="1" l="1"/>
  <c r="O25" i="1"/>
  <c r="J17" i="1"/>
  <c r="M15" i="1" s="1"/>
  <c r="M17" i="1"/>
  <c r="M25" i="1"/>
  <c r="H102" i="1"/>
</calcChain>
</file>

<file path=xl/sharedStrings.xml><?xml version="1.0" encoding="utf-8"?>
<sst xmlns="http://schemas.openxmlformats.org/spreadsheetml/2006/main" count="82" uniqueCount="59">
  <si>
    <t>План реализации муниципальной программы «Благоустройство Киришского городского поселения»</t>
  </si>
  <si>
    <t>№ п/п</t>
  </si>
  <si>
    <t>Наименование муниципальной программы, подпрограммы, основного мероприятия</t>
  </si>
  <si>
    <t>Ответственный за реализацию мероприятия соисполнитель</t>
  </si>
  <si>
    <t>срок реализации</t>
  </si>
  <si>
    <t>годы реализации</t>
  </si>
  <si>
    <t>планируемые объемы финансирования (тыс руб., в ценах соответствующих лет)</t>
  </si>
  <si>
    <t>в том числе</t>
  </si>
  <si>
    <t>начало реализации</t>
  </si>
  <si>
    <t>конец реализации</t>
  </si>
  <si>
    <t>всего</t>
  </si>
  <si>
    <t>федеральный бюджет</t>
  </si>
  <si>
    <t>областной бюджет Ленинградской области</t>
  </si>
  <si>
    <t>бюджет Киришского городского поселения</t>
  </si>
  <si>
    <t>прочие источники</t>
  </si>
  <si>
    <t>Муниципальная программа "Благоустройство Киришского городского поселения"</t>
  </si>
  <si>
    <t>ИТОГО</t>
  </si>
  <si>
    <t>Подпрограмма "Организация благоустройства территории"</t>
  </si>
  <si>
    <t>ИТОГО по подпрограмме</t>
  </si>
  <si>
    <t>Содержание благоустроенных городских территорий</t>
  </si>
  <si>
    <t>Комитет жилищно-коммунального хозяйства администрации Киришского муниципального района</t>
  </si>
  <si>
    <t>40 536,95**</t>
  </si>
  <si>
    <t>Благоустройство парков и скверов</t>
  </si>
  <si>
    <t>Благоустройство и оформление улиц и дорог</t>
  </si>
  <si>
    <t>Комитет жилищно-коммунального хозяйства администрации Киришского муниципального района, Комитет по культуре, делам молодежи и спорту администрации Киришского муниципального района</t>
  </si>
  <si>
    <t>Обустройство  и содержание детских площадок</t>
  </si>
  <si>
    <t>Организация ритуальных услуг и содержания городских кладбищ</t>
  </si>
  <si>
    <t>Комитет экономического развития и инвестиционной деятельности администрации Киришского муниципального района</t>
  </si>
  <si>
    <t>17 568,25 *</t>
  </si>
  <si>
    <t>17 568,25*</t>
  </si>
  <si>
    <t>Мероприятия по борьбе с борщевиком Сосновского</t>
  </si>
  <si>
    <t>Приобретение коммунальной техники</t>
  </si>
  <si>
    <t>Реконструкция парков и скверов</t>
  </si>
  <si>
    <t>Подпрограмма "Формирование комфортной городской среды"</t>
  </si>
  <si>
    <t>Благоустройство общественных территорий</t>
  </si>
  <si>
    <t>2.2.</t>
  </si>
  <si>
    <t>Участие в федеральном проекте «Формирование комфортной городской среды"</t>
  </si>
  <si>
    <t>2.1.</t>
  </si>
  <si>
    <t>к муниципальной программе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</si>
  <si>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</si>
  <si>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</si>
  <si>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</si>
  <si>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</si>
  <si>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</si>
  <si>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</si>
  <si>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</si>
  <si>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</si>
  <si>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</si>
  <si>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*- в том числе 16,63 тыс. руб. – объем финансового обеспечения за счет неисполненных бюджетных обязательств 2017 года (не учитывается в общем объеме финансирования муниципальной программы)</t>
  </si>
  <si>
    <t>**- в том числе 5 970,44 тыс. руб. – объем финансового обеспечения за счет неисполненных бюджетных обязательств 2017 года (не учитывается в общем объеме финансирования муниципальной программы)</t>
  </si>
  <si>
    <t>Комитет жилищно-коммунального хозяйства администрации Киришского муниципального района сектор архитектуры администрации Киришского муниципального района; комитет по местному самоуправлению, межнациональным отношениям и организационной работе администрации Киришского муниципального района; Комитет по управлению муниципальным имуществом администрации Киришского муниципального района</t>
  </si>
  <si>
    <t>Комитет жилищно-коммунального хозяйства администрации Киришского муниципального района, сектор архитектуры администрации Киришского муниципального района</t>
  </si>
  <si>
    <t>Участие в организации деятельности по сбору (в том числе раздельному сбору) и транспортированию отходов</t>
  </si>
  <si>
    <t>Приложение № 4</t>
  </si>
  <si>
    <t>Благоустройство дворовых  территорий</t>
  </si>
  <si>
    <t>2.3.</t>
  </si>
  <si>
    <t>1.10.</t>
  </si>
  <si>
    <t>Установка Стелы "Город воинской доблести"</t>
  </si>
  <si>
    <t xml:space="preserve">Приложение № 2  к постановлению
от 08.10.2021 № 1742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</si>
</sst>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2" borderId="0" xfId="0" applyFont="1" applyFill="1"/>
    <xf numFmtId="0" fontId="3" fillId="2" borderId="0" xfId="0" applyFont="1" applyFill="1"/>
    <xf numFmtId="4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4" fillId="2" borderId="0" xfId="0" applyFont="1" applyFill="1"/>
    <xf numFmtId="16" fontId="4" fillId="2" borderId="6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4" fontId="4" fillId="2" borderId="8" xfId="0" applyNumberFormat="1" applyFont="1" applyFill="1" applyBorder="1" applyAlignment="1">
      <alignment horizontal="center" vertical="center" wrapText="1"/>
    </xf>
    <xf numFmtId="2" fontId="4" fillId="2" borderId="8" xfId="0" applyNumberFormat="1" applyFont="1" applyFill="1" applyBorder="1" applyAlignment="1">
      <alignment horizontal="center" vertical="center" wrapText="1"/>
    </xf>
    <xf numFmtId="0" fontId="3" fillId="0" borderId="0" xfId="0" applyFont="1"/>
    <xf numFmtId="4" fontId="1" fillId="0" borderId="0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" fontId="4" fillId="0" borderId="8" xfId="0" applyNumberFormat="1" applyFont="1" applyFill="1" applyBorder="1" applyAlignment="1" applyProtection="1">
      <alignment horizontal="center" vertical="center" wrapText="1"/>
    </xf>
    <xf numFmtId="4" fontId="4" fillId="0" borderId="0" xfId="0" applyNumberFormat="1" applyFont="1" applyFill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4" fontId="4" fillId="0" borderId="8" xfId="0" applyNumberFormat="1" applyFont="1" applyFill="1" applyBorder="1" applyAlignment="1">
      <alignment horizontal="center" vertical="top"/>
    </xf>
    <xf numFmtId="4" fontId="4" fillId="0" borderId="8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 vertical="center" wrapText="1"/>
    </xf>
    <xf numFmtId="0" fontId="0" fillId="0" borderId="0" xfId="0" applyFont="1"/>
    <xf numFmtId="4" fontId="0" fillId="0" borderId="0" xfId="0" applyNumberFormat="1" applyFont="1"/>
    <xf numFmtId="4" fontId="4" fillId="0" borderId="2" xfId="0" applyNumberFormat="1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0" fontId="0" fillId="2" borderId="0" xfId="0" applyFont="1" applyFill="1"/>
    <xf numFmtId="0" fontId="0" fillId="0" borderId="0" xfId="0" applyFont="1" applyAlignment="1">
      <alignment wrapText="1"/>
    </xf>
    <xf numFmtId="0" fontId="2" fillId="2" borderId="0" xfId="0" applyFont="1" applyFill="1" applyAlignment="1">
      <alignment horizontal="right" vertical="top"/>
    </xf>
    <xf numFmtId="0" fontId="2" fillId="2" borderId="9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2" borderId="0" xfId="0" applyFont="1" applyFill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0"/>
  <sheetViews>
    <sheetView tabSelected="1" view="pageBreakPreview" zoomScaleNormal="85" zoomScaleSheetLayoutView="100" workbookViewId="0">
      <selection activeCell="G98" sqref="G98"/>
    </sheetView>
  </sheetViews>
  <sheetFormatPr defaultColWidth="8.85546875" defaultRowHeight="15" x14ac:dyDescent="0.25"/>
  <cols>
    <col min="1" max="1" width="5.5703125" style="1" customWidth="1"/>
    <col min="2" max="2" width="25.140625" style="2" customWidth="1"/>
    <col min="3" max="3" width="38.42578125" style="2" customWidth="1"/>
    <col min="4" max="4" width="13.85546875" style="2" customWidth="1"/>
    <col min="5" max="5" width="14" style="2" customWidth="1"/>
    <col min="6" max="6" width="16.28515625" style="2" customWidth="1"/>
    <col min="7" max="7" width="14.28515625" style="2" customWidth="1"/>
    <col min="8" max="8" width="13.85546875" style="2" customWidth="1"/>
    <col min="9" max="9" width="16.28515625" style="2" customWidth="1"/>
    <col min="10" max="10" width="17.28515625" style="2" customWidth="1"/>
    <col min="11" max="11" width="20.140625" style="2" customWidth="1"/>
    <col min="12" max="12" width="6.85546875" style="25" hidden="1" customWidth="1"/>
    <col min="13" max="13" width="18.28515625" style="25" hidden="1" customWidth="1"/>
    <col min="14" max="14" width="18.42578125" style="25" hidden="1" customWidth="1"/>
    <col min="15" max="15" width="10" style="25" hidden="1" customWidth="1"/>
    <col min="16" max="16" width="11.7109375" style="25" bestFit="1" customWidth="1"/>
    <col min="17" max="19" width="10" style="25" bestFit="1" customWidth="1"/>
    <col min="20" max="16384" width="8.85546875" style="25"/>
  </cols>
  <sheetData>
    <row r="1" spans="1:16" ht="33" customHeight="1" x14ac:dyDescent="0.25">
      <c r="H1" s="6"/>
      <c r="I1" s="50" t="s">
        <v>58</v>
      </c>
      <c r="J1" s="51"/>
      <c r="K1" s="51"/>
    </row>
    <row r="2" spans="1:16" ht="24" customHeight="1" x14ac:dyDescent="0.25">
      <c r="H2" s="6"/>
      <c r="I2" s="52"/>
      <c r="J2" s="52"/>
      <c r="K2" s="52"/>
    </row>
    <row r="3" spans="1:16" ht="15" customHeight="1" x14ac:dyDescent="0.25">
      <c r="H3" s="6"/>
      <c r="I3" s="31" t="s">
        <v>53</v>
      </c>
      <c r="J3" s="31"/>
      <c r="K3" s="31"/>
    </row>
    <row r="4" spans="1:16" ht="35.450000000000003" customHeight="1" x14ac:dyDescent="0.25">
      <c r="H4" s="6"/>
      <c r="I4" s="31" t="s">
        <v>38</v>
      </c>
      <c r="J4" s="31"/>
      <c r="K4" s="31"/>
    </row>
    <row r="5" spans="1:16" ht="21.6" customHeight="1" x14ac:dyDescent="0.25">
      <c r="A5" s="32" t="s">
        <v>0</v>
      </c>
      <c r="B5" s="32"/>
      <c r="C5" s="32"/>
      <c r="D5" s="32"/>
      <c r="E5" s="32"/>
      <c r="F5" s="32"/>
      <c r="G5" s="32"/>
      <c r="H5" s="32"/>
      <c r="I5" s="32"/>
      <c r="J5" s="32"/>
      <c r="K5" s="32"/>
    </row>
    <row r="6" spans="1:16" ht="18.600000000000001" customHeight="1" x14ac:dyDescent="0.25">
      <c r="A6" s="33" t="s">
        <v>1</v>
      </c>
      <c r="B6" s="33" t="s">
        <v>2</v>
      </c>
      <c r="C6" s="33" t="s">
        <v>3</v>
      </c>
      <c r="D6" s="33" t="s">
        <v>4</v>
      </c>
      <c r="E6" s="33"/>
      <c r="F6" s="33" t="s">
        <v>5</v>
      </c>
      <c r="G6" s="33" t="s">
        <v>6</v>
      </c>
      <c r="H6" s="33"/>
      <c r="I6" s="33"/>
      <c r="J6" s="33"/>
      <c r="K6" s="33"/>
    </row>
    <row r="7" spans="1:16" x14ac:dyDescent="0.25">
      <c r="A7" s="33"/>
      <c r="B7" s="33"/>
      <c r="C7" s="33"/>
      <c r="D7" s="33"/>
      <c r="E7" s="33"/>
      <c r="F7" s="33"/>
      <c r="G7" s="33" t="s">
        <v>7</v>
      </c>
      <c r="H7" s="33"/>
      <c r="I7" s="33"/>
      <c r="J7" s="33"/>
      <c r="K7" s="33"/>
    </row>
    <row r="8" spans="1:16" ht="51" x14ac:dyDescent="0.25">
      <c r="A8" s="33"/>
      <c r="B8" s="33"/>
      <c r="C8" s="33"/>
      <c r="D8" s="22" t="s">
        <v>8</v>
      </c>
      <c r="E8" s="22" t="s">
        <v>9</v>
      </c>
      <c r="F8" s="33"/>
      <c r="G8" s="13" t="s">
        <v>10</v>
      </c>
      <c r="H8" s="14" t="s">
        <v>11</v>
      </c>
      <c r="I8" s="14" t="s">
        <v>12</v>
      </c>
      <c r="J8" s="14" t="s">
        <v>13</v>
      </c>
      <c r="K8" s="22" t="s">
        <v>14</v>
      </c>
      <c r="M8" s="34"/>
      <c r="N8" s="34"/>
      <c r="O8" s="34"/>
      <c r="P8" s="34"/>
    </row>
    <row r="9" spans="1:16" x14ac:dyDescent="0.25">
      <c r="A9" s="22">
        <v>1</v>
      </c>
      <c r="B9" s="22">
        <v>2</v>
      </c>
      <c r="C9" s="22">
        <v>3</v>
      </c>
      <c r="D9" s="22">
        <v>4</v>
      </c>
      <c r="E9" s="22">
        <v>5</v>
      </c>
      <c r="F9" s="22">
        <v>6</v>
      </c>
      <c r="G9" s="13">
        <v>7</v>
      </c>
      <c r="H9" s="14">
        <v>8</v>
      </c>
      <c r="I9" s="14">
        <v>9</v>
      </c>
      <c r="J9" s="14">
        <v>10</v>
      </c>
      <c r="K9" s="22">
        <v>11</v>
      </c>
    </row>
    <row r="10" spans="1:16" ht="15.75" customHeight="1" x14ac:dyDescent="0.25">
      <c r="A10" s="43"/>
      <c r="B10" s="33" t="s">
        <v>15</v>
      </c>
      <c r="C10" s="33"/>
      <c r="D10" s="33">
        <v>2018</v>
      </c>
      <c r="E10" s="33">
        <v>2024</v>
      </c>
      <c r="F10" s="22">
        <v>2018</v>
      </c>
      <c r="G10" s="15">
        <f>SUM(H10:J10)</f>
        <v>95631.679999999993</v>
      </c>
      <c r="H10" s="15">
        <v>4776.5</v>
      </c>
      <c r="I10" s="15">
        <v>15723.5</v>
      </c>
      <c r="J10" s="14">
        <v>75131.679999999993</v>
      </c>
      <c r="K10" s="4">
        <v>0</v>
      </c>
      <c r="M10" s="12">
        <f>I10+I11+I12+I13</f>
        <v>154458.12</v>
      </c>
      <c r="N10" s="26">
        <f>I10:I13</f>
        <v>15723.5</v>
      </c>
    </row>
    <row r="11" spans="1:16" x14ac:dyDescent="0.25">
      <c r="A11" s="43"/>
      <c r="B11" s="33"/>
      <c r="C11" s="33"/>
      <c r="D11" s="33"/>
      <c r="E11" s="33"/>
      <c r="F11" s="22">
        <v>2019</v>
      </c>
      <c r="G11" s="15">
        <f>SUM(H11:J11)</f>
        <v>166565.51</v>
      </c>
      <c r="H11" s="16">
        <v>14080</v>
      </c>
      <c r="I11" s="16">
        <v>25920</v>
      </c>
      <c r="J11" s="14">
        <v>126565.51</v>
      </c>
      <c r="K11" s="4">
        <v>0</v>
      </c>
    </row>
    <row r="12" spans="1:16" x14ac:dyDescent="0.25">
      <c r="A12" s="43"/>
      <c r="B12" s="33"/>
      <c r="C12" s="33"/>
      <c r="D12" s="33"/>
      <c r="E12" s="33"/>
      <c r="F12" s="22">
        <v>2020</v>
      </c>
      <c r="G12" s="15">
        <f>SUM(H12:J12)</f>
        <v>114795.4</v>
      </c>
      <c r="H12" s="16">
        <v>0</v>
      </c>
      <c r="I12" s="15">
        <v>29990</v>
      </c>
      <c r="J12" s="15">
        <v>84805.4</v>
      </c>
      <c r="K12" s="4">
        <v>0</v>
      </c>
    </row>
    <row r="13" spans="1:16" x14ac:dyDescent="0.25">
      <c r="A13" s="43"/>
      <c r="B13" s="33"/>
      <c r="C13" s="33"/>
      <c r="D13" s="33"/>
      <c r="E13" s="33"/>
      <c r="F13" s="22">
        <v>2021</v>
      </c>
      <c r="G13" s="15">
        <f>J13+I13+H13</f>
        <v>333903.98</v>
      </c>
      <c r="H13" s="15">
        <v>85848.38</v>
      </c>
      <c r="I13" s="15">
        <v>82824.62</v>
      </c>
      <c r="J13" s="17">
        <f>J21+J90</f>
        <v>165230.97999999998</v>
      </c>
      <c r="K13" s="4">
        <v>0</v>
      </c>
      <c r="M13" s="26">
        <f>G21+G90</f>
        <v>333903.98</v>
      </c>
      <c r="O13" s="26">
        <f>J21+J90</f>
        <v>165230.97999999998</v>
      </c>
      <c r="P13" s="26"/>
    </row>
    <row r="14" spans="1:16" x14ac:dyDescent="0.25">
      <c r="A14" s="43"/>
      <c r="B14" s="33"/>
      <c r="C14" s="33"/>
      <c r="D14" s="33"/>
      <c r="E14" s="33"/>
      <c r="F14" s="22">
        <v>2022</v>
      </c>
      <c r="G14" s="15">
        <f t="shared" ref="G14:G16" si="0">SUM(H14:J14)</f>
        <v>103467.36</v>
      </c>
      <c r="H14" s="16">
        <v>0</v>
      </c>
      <c r="I14" s="16">
        <v>0</v>
      </c>
      <c r="J14" s="17">
        <v>103467.36</v>
      </c>
      <c r="K14" s="4">
        <v>0</v>
      </c>
    </row>
    <row r="15" spans="1:16" x14ac:dyDescent="0.25">
      <c r="A15" s="43"/>
      <c r="B15" s="33"/>
      <c r="C15" s="33"/>
      <c r="D15" s="33"/>
      <c r="E15" s="33"/>
      <c r="F15" s="22">
        <v>2023</v>
      </c>
      <c r="G15" s="15">
        <f t="shared" si="0"/>
        <v>121876.2</v>
      </c>
      <c r="H15" s="16">
        <v>0</v>
      </c>
      <c r="I15" s="16">
        <v>3041</v>
      </c>
      <c r="J15" s="18">
        <v>118835.2</v>
      </c>
      <c r="K15" s="4">
        <v>0</v>
      </c>
      <c r="M15" s="26">
        <f>H17+I17+J17</f>
        <v>1037468.9999999999</v>
      </c>
    </row>
    <row r="16" spans="1:16" x14ac:dyDescent="0.25">
      <c r="A16" s="43"/>
      <c r="B16" s="33"/>
      <c r="C16" s="33"/>
      <c r="D16" s="33"/>
      <c r="E16" s="33"/>
      <c r="F16" s="22">
        <v>2024</v>
      </c>
      <c r="G16" s="15">
        <f t="shared" si="0"/>
        <v>101228.87</v>
      </c>
      <c r="H16" s="16">
        <v>0</v>
      </c>
      <c r="I16" s="16">
        <v>0</v>
      </c>
      <c r="J16" s="14">
        <v>101228.87</v>
      </c>
      <c r="K16" s="4">
        <v>0</v>
      </c>
      <c r="O16" s="26">
        <f>O13+I13+H13</f>
        <v>333903.98</v>
      </c>
    </row>
    <row r="17" spans="1:19" x14ac:dyDescent="0.25">
      <c r="A17" s="43"/>
      <c r="B17" s="33"/>
      <c r="C17" s="33"/>
      <c r="D17" s="33"/>
      <c r="E17" s="33"/>
      <c r="F17" s="22" t="s">
        <v>16</v>
      </c>
      <c r="G17" s="18">
        <f>SUM(G10:G16)</f>
        <v>1037468.9999999999</v>
      </c>
      <c r="H17" s="15">
        <f>SUM(H10:H16)</f>
        <v>104704.88</v>
      </c>
      <c r="I17" s="15">
        <f t="shared" ref="I17" si="1">SUM(I10:I16)</f>
        <v>157499.12</v>
      </c>
      <c r="J17" s="15">
        <f>J25+J94</f>
        <v>775264.99999999988</v>
      </c>
      <c r="K17" s="4">
        <v>0</v>
      </c>
      <c r="M17" s="26">
        <f>J25+J94</f>
        <v>775264.99999999988</v>
      </c>
      <c r="P17" s="26"/>
    </row>
    <row r="18" spans="1:19" ht="15.75" customHeight="1" x14ac:dyDescent="0.25">
      <c r="A18" s="33">
        <v>1</v>
      </c>
      <c r="B18" s="33" t="s">
        <v>17</v>
      </c>
      <c r="C18" s="33"/>
      <c r="D18" s="33">
        <v>2018</v>
      </c>
      <c r="E18" s="33">
        <v>2024</v>
      </c>
      <c r="F18" s="22">
        <v>2018</v>
      </c>
      <c r="G18" s="15">
        <f>SUM(J18)</f>
        <v>72621.33</v>
      </c>
      <c r="H18" s="16">
        <v>0</v>
      </c>
      <c r="I18" s="16">
        <v>0</v>
      </c>
      <c r="J18" s="15">
        <v>72621.33</v>
      </c>
      <c r="K18" s="4">
        <v>0</v>
      </c>
    </row>
    <row r="19" spans="1:19" x14ac:dyDescent="0.25">
      <c r="A19" s="33"/>
      <c r="B19" s="33"/>
      <c r="C19" s="33"/>
      <c r="D19" s="33"/>
      <c r="E19" s="33"/>
      <c r="F19" s="22">
        <v>2019</v>
      </c>
      <c r="G19" s="15">
        <f t="shared" ref="G19:G24" si="2">SUM(J19)</f>
        <v>121067.62</v>
      </c>
      <c r="H19" s="16">
        <v>0</v>
      </c>
      <c r="I19" s="16">
        <v>0</v>
      </c>
      <c r="J19" s="15">
        <v>121067.62</v>
      </c>
      <c r="K19" s="4">
        <v>0</v>
      </c>
    </row>
    <row r="20" spans="1:19" x14ac:dyDescent="0.25">
      <c r="A20" s="33"/>
      <c r="B20" s="33"/>
      <c r="C20" s="33"/>
      <c r="D20" s="33"/>
      <c r="E20" s="33"/>
      <c r="F20" s="22">
        <v>2020</v>
      </c>
      <c r="G20" s="15">
        <f t="shared" si="2"/>
        <v>76186.679999999993</v>
      </c>
      <c r="H20" s="16">
        <v>0</v>
      </c>
      <c r="I20" s="16">
        <v>0</v>
      </c>
      <c r="J20" s="17">
        <v>76186.679999999993</v>
      </c>
      <c r="K20" s="4">
        <v>0</v>
      </c>
    </row>
    <row r="21" spans="1:19" x14ac:dyDescent="0.25">
      <c r="A21" s="33"/>
      <c r="B21" s="33"/>
      <c r="C21" s="33"/>
      <c r="D21" s="33"/>
      <c r="E21" s="33"/>
      <c r="F21" s="22">
        <v>2021</v>
      </c>
      <c r="G21" s="15">
        <f>I21+J21</f>
        <v>100653.21999999999</v>
      </c>
      <c r="H21" s="19">
        <v>0</v>
      </c>
      <c r="I21" s="15">
        <v>0</v>
      </c>
      <c r="J21" s="15">
        <f>J29+J37+J45+J53+J61+J69+J77</f>
        <v>100653.21999999999</v>
      </c>
      <c r="K21" s="4">
        <v>0</v>
      </c>
      <c r="M21" s="26">
        <f>G29+G37+G45+G53+G61+G69+G77</f>
        <v>100653.21999999999</v>
      </c>
    </row>
    <row r="22" spans="1:19" x14ac:dyDescent="0.25">
      <c r="A22" s="33"/>
      <c r="B22" s="33"/>
      <c r="C22" s="33"/>
      <c r="D22" s="33"/>
      <c r="E22" s="33"/>
      <c r="F22" s="22">
        <v>2022</v>
      </c>
      <c r="G22" s="15">
        <f t="shared" si="2"/>
        <v>103467.36</v>
      </c>
      <c r="H22" s="16">
        <v>0</v>
      </c>
      <c r="I22" s="16">
        <v>0</v>
      </c>
      <c r="J22" s="17">
        <v>103467.36</v>
      </c>
      <c r="K22" s="4">
        <v>0</v>
      </c>
      <c r="Q22" s="26"/>
      <c r="R22" s="26"/>
      <c r="S22" s="26"/>
    </row>
    <row r="23" spans="1:19" x14ac:dyDescent="0.25">
      <c r="A23" s="33"/>
      <c r="B23" s="33"/>
      <c r="C23" s="33"/>
      <c r="D23" s="33"/>
      <c r="E23" s="33"/>
      <c r="F23" s="22">
        <v>2023</v>
      </c>
      <c r="G23" s="15">
        <f>I23+J23</f>
        <v>107245.72</v>
      </c>
      <c r="H23" s="16">
        <v>0</v>
      </c>
      <c r="I23" s="16">
        <v>3041</v>
      </c>
      <c r="J23" s="17">
        <v>104204.72</v>
      </c>
      <c r="K23" s="4">
        <v>0</v>
      </c>
    </row>
    <row r="24" spans="1:19" x14ac:dyDescent="0.25">
      <c r="A24" s="33"/>
      <c r="B24" s="33"/>
      <c r="C24" s="33"/>
      <c r="D24" s="33"/>
      <c r="E24" s="33"/>
      <c r="F24" s="22">
        <v>2024</v>
      </c>
      <c r="G24" s="15">
        <f t="shared" si="2"/>
        <v>98728.87</v>
      </c>
      <c r="H24" s="16">
        <v>0</v>
      </c>
      <c r="I24" s="16">
        <v>0</v>
      </c>
      <c r="J24" s="15">
        <v>98728.87</v>
      </c>
      <c r="K24" s="4">
        <v>0</v>
      </c>
    </row>
    <row r="25" spans="1:19" ht="15" customHeight="1" x14ac:dyDescent="0.25">
      <c r="A25" s="33" t="s">
        <v>18</v>
      </c>
      <c r="B25" s="33"/>
      <c r="C25" s="33"/>
      <c r="D25" s="33"/>
      <c r="E25" s="33"/>
      <c r="F25" s="33"/>
      <c r="G25" s="15">
        <f>I25+J25</f>
        <v>679970.79999999993</v>
      </c>
      <c r="H25" s="16">
        <v>0</v>
      </c>
      <c r="I25" s="16">
        <v>3041</v>
      </c>
      <c r="J25" s="15">
        <f>SUM(J18:J24)</f>
        <v>676929.79999999993</v>
      </c>
      <c r="K25" s="4">
        <v>0</v>
      </c>
      <c r="M25" s="26">
        <f>G18+G19+G20+G21+G22+G23+G24</f>
        <v>679970.79999999993</v>
      </c>
      <c r="O25" s="26">
        <f>J25+I25</f>
        <v>679970.79999999993</v>
      </c>
      <c r="Q25" s="26"/>
    </row>
    <row r="26" spans="1:19" ht="17.45" customHeight="1" x14ac:dyDescent="0.25">
      <c r="A26" s="43" t="s">
        <v>39</v>
      </c>
      <c r="B26" s="33" t="s">
        <v>19</v>
      </c>
      <c r="C26" s="33" t="s">
        <v>20</v>
      </c>
      <c r="D26" s="33">
        <v>2018</v>
      </c>
      <c r="E26" s="33">
        <v>2024</v>
      </c>
      <c r="F26" s="22">
        <v>2018</v>
      </c>
      <c r="G26" s="14" t="s">
        <v>21</v>
      </c>
      <c r="H26" s="16">
        <v>0</v>
      </c>
      <c r="I26" s="16">
        <v>0</v>
      </c>
      <c r="J26" s="13" t="s">
        <v>21</v>
      </c>
      <c r="K26" s="4">
        <v>0</v>
      </c>
    </row>
    <row r="27" spans="1:19" x14ac:dyDescent="0.25">
      <c r="A27" s="43"/>
      <c r="B27" s="33"/>
      <c r="C27" s="33"/>
      <c r="D27" s="33"/>
      <c r="E27" s="33"/>
      <c r="F27" s="22">
        <v>2019</v>
      </c>
      <c r="G27" s="14">
        <f>SUM(J27)</f>
        <v>40696.839999999997</v>
      </c>
      <c r="H27" s="16">
        <v>0</v>
      </c>
      <c r="I27" s="16">
        <v>0</v>
      </c>
      <c r="J27" s="14">
        <v>40696.839999999997</v>
      </c>
      <c r="K27" s="4">
        <v>0</v>
      </c>
    </row>
    <row r="28" spans="1:19" x14ac:dyDescent="0.25">
      <c r="A28" s="43"/>
      <c r="B28" s="33"/>
      <c r="C28" s="33"/>
      <c r="D28" s="33"/>
      <c r="E28" s="33"/>
      <c r="F28" s="22">
        <v>2020</v>
      </c>
      <c r="G28" s="14">
        <f t="shared" ref="G28:G32" si="3">SUM(J28)</f>
        <v>40444.44</v>
      </c>
      <c r="H28" s="16">
        <v>0</v>
      </c>
      <c r="I28" s="16">
        <v>0</v>
      </c>
      <c r="J28" s="17">
        <v>40444.44</v>
      </c>
      <c r="K28" s="4">
        <v>0</v>
      </c>
    </row>
    <row r="29" spans="1:19" x14ac:dyDescent="0.25">
      <c r="A29" s="43"/>
      <c r="B29" s="33"/>
      <c r="C29" s="33"/>
      <c r="D29" s="33"/>
      <c r="E29" s="33"/>
      <c r="F29" s="22">
        <v>2021</v>
      </c>
      <c r="G29" s="14">
        <f t="shared" si="3"/>
        <v>80975.009999999995</v>
      </c>
      <c r="H29" s="16">
        <v>0</v>
      </c>
      <c r="I29" s="16">
        <v>0</v>
      </c>
      <c r="J29" s="20">
        <v>80975.009999999995</v>
      </c>
      <c r="K29" s="4">
        <v>0</v>
      </c>
      <c r="M29" s="11"/>
    </row>
    <row r="30" spans="1:19" x14ac:dyDescent="0.25">
      <c r="A30" s="43"/>
      <c r="B30" s="33"/>
      <c r="C30" s="33"/>
      <c r="D30" s="33"/>
      <c r="E30" s="33"/>
      <c r="F30" s="22">
        <v>2022</v>
      </c>
      <c r="G30" s="14">
        <f t="shared" si="3"/>
        <v>80097.259999999995</v>
      </c>
      <c r="H30" s="16">
        <v>0</v>
      </c>
      <c r="I30" s="16">
        <v>0</v>
      </c>
      <c r="J30" s="17">
        <v>80097.259999999995</v>
      </c>
      <c r="K30" s="4">
        <v>0</v>
      </c>
    </row>
    <row r="31" spans="1:19" x14ac:dyDescent="0.25">
      <c r="A31" s="43"/>
      <c r="B31" s="33"/>
      <c r="C31" s="33"/>
      <c r="D31" s="33"/>
      <c r="E31" s="33"/>
      <c r="F31" s="22">
        <v>2023</v>
      </c>
      <c r="G31" s="14">
        <f t="shared" si="3"/>
        <v>80097.259999999995</v>
      </c>
      <c r="H31" s="16">
        <v>0</v>
      </c>
      <c r="I31" s="16">
        <v>0</v>
      </c>
      <c r="J31" s="17">
        <v>80097.259999999995</v>
      </c>
      <c r="K31" s="4">
        <v>0</v>
      </c>
    </row>
    <row r="32" spans="1:19" x14ac:dyDescent="0.25">
      <c r="A32" s="43"/>
      <c r="B32" s="33"/>
      <c r="C32" s="33"/>
      <c r="D32" s="33"/>
      <c r="E32" s="33"/>
      <c r="F32" s="22">
        <v>2024</v>
      </c>
      <c r="G32" s="14">
        <f t="shared" si="3"/>
        <v>40185.31</v>
      </c>
      <c r="H32" s="16">
        <v>0</v>
      </c>
      <c r="I32" s="16">
        <v>0</v>
      </c>
      <c r="J32" s="14">
        <v>40185.31</v>
      </c>
      <c r="K32" s="4">
        <v>0</v>
      </c>
    </row>
    <row r="33" spans="1:11" x14ac:dyDescent="0.25">
      <c r="A33" s="44" t="s">
        <v>16</v>
      </c>
      <c r="B33" s="45"/>
      <c r="C33" s="45"/>
      <c r="D33" s="45"/>
      <c r="E33" s="45"/>
      <c r="F33" s="46"/>
      <c r="G33" s="15">
        <f>SUM(J33)</f>
        <v>403033.07</v>
      </c>
      <c r="H33" s="16">
        <v>0</v>
      </c>
      <c r="I33" s="16">
        <v>0</v>
      </c>
      <c r="J33" s="15">
        <f>SUM(J27:J32)+40536.95</f>
        <v>403033.07</v>
      </c>
      <c r="K33" s="4">
        <v>0</v>
      </c>
    </row>
    <row r="34" spans="1:11" x14ac:dyDescent="0.25">
      <c r="A34" s="43" t="s">
        <v>40</v>
      </c>
      <c r="B34" s="33" t="s">
        <v>52</v>
      </c>
      <c r="C34" s="33" t="s">
        <v>20</v>
      </c>
      <c r="D34" s="33">
        <v>2018</v>
      </c>
      <c r="E34" s="33">
        <v>2024</v>
      </c>
      <c r="F34" s="22">
        <v>2018</v>
      </c>
      <c r="G34" s="14">
        <v>568.1</v>
      </c>
      <c r="H34" s="16">
        <v>0</v>
      </c>
      <c r="I34" s="16">
        <v>0</v>
      </c>
      <c r="J34" s="14">
        <v>568.1</v>
      </c>
      <c r="K34" s="4">
        <v>0</v>
      </c>
    </row>
    <row r="35" spans="1:11" x14ac:dyDescent="0.25">
      <c r="A35" s="43"/>
      <c r="B35" s="33"/>
      <c r="C35" s="33"/>
      <c r="D35" s="33"/>
      <c r="E35" s="33"/>
      <c r="F35" s="22">
        <v>2019</v>
      </c>
      <c r="G35" s="14">
        <f>SUM(J35)</f>
        <v>2167.37</v>
      </c>
      <c r="H35" s="16">
        <v>0</v>
      </c>
      <c r="I35" s="16">
        <v>0</v>
      </c>
      <c r="J35" s="14">
        <v>2167.37</v>
      </c>
      <c r="K35" s="4">
        <v>0</v>
      </c>
    </row>
    <row r="36" spans="1:11" x14ac:dyDescent="0.25">
      <c r="A36" s="43"/>
      <c r="B36" s="33"/>
      <c r="C36" s="33"/>
      <c r="D36" s="33"/>
      <c r="E36" s="33"/>
      <c r="F36" s="22">
        <v>2020</v>
      </c>
      <c r="G36" s="17">
        <v>618.86</v>
      </c>
      <c r="H36" s="16">
        <v>0</v>
      </c>
      <c r="I36" s="16">
        <v>0</v>
      </c>
      <c r="J36" s="17">
        <v>618.86</v>
      </c>
      <c r="K36" s="4">
        <v>0</v>
      </c>
    </row>
    <row r="37" spans="1:11" x14ac:dyDescent="0.25">
      <c r="A37" s="43"/>
      <c r="B37" s="33"/>
      <c r="C37" s="33"/>
      <c r="D37" s="33"/>
      <c r="E37" s="33"/>
      <c r="F37" s="22">
        <v>2021</v>
      </c>
      <c r="G37" s="17">
        <v>1100.76</v>
      </c>
      <c r="H37" s="16">
        <v>0</v>
      </c>
      <c r="I37" s="16">
        <v>0</v>
      </c>
      <c r="J37" s="17">
        <v>1100.76</v>
      </c>
      <c r="K37" s="4">
        <v>0</v>
      </c>
    </row>
    <row r="38" spans="1:11" x14ac:dyDescent="0.25">
      <c r="A38" s="43"/>
      <c r="B38" s="33"/>
      <c r="C38" s="33"/>
      <c r="D38" s="33"/>
      <c r="E38" s="33"/>
      <c r="F38" s="22">
        <v>2022</v>
      </c>
      <c r="G38" s="17">
        <v>718.7</v>
      </c>
      <c r="H38" s="16">
        <v>0</v>
      </c>
      <c r="I38" s="16">
        <v>0</v>
      </c>
      <c r="J38" s="17">
        <v>718.7</v>
      </c>
      <c r="K38" s="4">
        <v>0</v>
      </c>
    </row>
    <row r="39" spans="1:11" x14ac:dyDescent="0.25">
      <c r="A39" s="43"/>
      <c r="B39" s="33"/>
      <c r="C39" s="33"/>
      <c r="D39" s="33"/>
      <c r="E39" s="33"/>
      <c r="F39" s="22">
        <v>2023</v>
      </c>
      <c r="G39" s="17">
        <v>718.7</v>
      </c>
      <c r="H39" s="16">
        <v>0</v>
      </c>
      <c r="I39" s="16">
        <v>0</v>
      </c>
      <c r="J39" s="17">
        <v>718.7</v>
      </c>
      <c r="K39" s="4">
        <v>0</v>
      </c>
    </row>
    <row r="40" spans="1:11" x14ac:dyDescent="0.25">
      <c r="A40" s="43"/>
      <c r="B40" s="33"/>
      <c r="C40" s="33"/>
      <c r="D40" s="33"/>
      <c r="E40" s="33"/>
      <c r="F40" s="22">
        <v>2024</v>
      </c>
      <c r="G40" s="14">
        <f>SUM(J40)</f>
        <v>1540.48</v>
      </c>
      <c r="H40" s="16">
        <v>0</v>
      </c>
      <c r="I40" s="16">
        <v>0</v>
      </c>
      <c r="J40" s="14">
        <v>1540.48</v>
      </c>
      <c r="K40" s="4">
        <v>0</v>
      </c>
    </row>
    <row r="41" spans="1:11" ht="15" customHeight="1" x14ac:dyDescent="0.25">
      <c r="A41" s="44" t="s">
        <v>16</v>
      </c>
      <c r="B41" s="45"/>
      <c r="C41" s="45"/>
      <c r="D41" s="45"/>
      <c r="E41" s="45"/>
      <c r="F41" s="46"/>
      <c r="G41" s="15">
        <f>SUM(G34:G40)</f>
        <v>7432.9699999999993</v>
      </c>
      <c r="H41" s="16">
        <v>0</v>
      </c>
      <c r="I41" s="16">
        <v>0</v>
      </c>
      <c r="J41" s="15">
        <f>SUM(J34:J40)</f>
        <v>7432.9699999999993</v>
      </c>
      <c r="K41" s="4">
        <v>0</v>
      </c>
    </row>
    <row r="42" spans="1:11" ht="17.45" customHeight="1" x14ac:dyDescent="0.25">
      <c r="A42" s="43" t="s">
        <v>41</v>
      </c>
      <c r="B42" s="33" t="s">
        <v>22</v>
      </c>
      <c r="C42" s="33" t="s">
        <v>51</v>
      </c>
      <c r="D42" s="33">
        <v>2018</v>
      </c>
      <c r="E42" s="33">
        <v>2024</v>
      </c>
      <c r="F42" s="22">
        <v>2018</v>
      </c>
      <c r="G42" s="15">
        <f>SUM(J42)</f>
        <v>10417.85</v>
      </c>
      <c r="H42" s="16">
        <v>0</v>
      </c>
      <c r="I42" s="16">
        <v>0</v>
      </c>
      <c r="J42" s="14">
        <v>10417.85</v>
      </c>
      <c r="K42" s="4">
        <v>0</v>
      </c>
    </row>
    <row r="43" spans="1:11" x14ac:dyDescent="0.25">
      <c r="A43" s="43"/>
      <c r="B43" s="33"/>
      <c r="C43" s="33"/>
      <c r="D43" s="33"/>
      <c r="E43" s="33"/>
      <c r="F43" s="22">
        <v>2019</v>
      </c>
      <c r="G43" s="15">
        <f t="shared" ref="G43:G48" si="4">SUM(J43)</f>
        <v>10026.4</v>
      </c>
      <c r="H43" s="16">
        <v>0</v>
      </c>
      <c r="I43" s="16">
        <v>0</v>
      </c>
      <c r="J43" s="14">
        <v>10026.4</v>
      </c>
      <c r="K43" s="4">
        <v>0</v>
      </c>
    </row>
    <row r="44" spans="1:11" x14ac:dyDescent="0.25">
      <c r="A44" s="43"/>
      <c r="B44" s="33"/>
      <c r="C44" s="33"/>
      <c r="D44" s="33"/>
      <c r="E44" s="33"/>
      <c r="F44" s="22">
        <v>2020</v>
      </c>
      <c r="G44" s="15">
        <f t="shared" si="4"/>
        <v>10065.76</v>
      </c>
      <c r="H44" s="16">
        <v>0</v>
      </c>
      <c r="I44" s="16">
        <v>0</v>
      </c>
      <c r="J44" s="17">
        <v>10065.76</v>
      </c>
      <c r="K44" s="4">
        <v>0</v>
      </c>
    </row>
    <row r="45" spans="1:11" x14ac:dyDescent="0.25">
      <c r="A45" s="43"/>
      <c r="B45" s="33"/>
      <c r="C45" s="33"/>
      <c r="D45" s="33"/>
      <c r="E45" s="33"/>
      <c r="F45" s="22">
        <v>2021</v>
      </c>
      <c r="G45" s="15">
        <f t="shared" si="4"/>
        <v>114.52</v>
      </c>
      <c r="H45" s="16">
        <v>0</v>
      </c>
      <c r="I45" s="16">
        <v>0</v>
      </c>
      <c r="J45" s="17">
        <v>114.52</v>
      </c>
      <c r="K45" s="4">
        <v>0</v>
      </c>
    </row>
    <row r="46" spans="1:11" x14ac:dyDescent="0.25">
      <c r="A46" s="43"/>
      <c r="B46" s="33"/>
      <c r="C46" s="33"/>
      <c r="D46" s="33"/>
      <c r="E46" s="33"/>
      <c r="F46" s="22">
        <v>2022</v>
      </c>
      <c r="G46" s="15">
        <f t="shared" si="4"/>
        <v>114.52</v>
      </c>
      <c r="H46" s="16">
        <v>0</v>
      </c>
      <c r="I46" s="16">
        <v>0</v>
      </c>
      <c r="J46" s="17">
        <v>114.52</v>
      </c>
      <c r="K46" s="4">
        <v>0</v>
      </c>
    </row>
    <row r="47" spans="1:11" x14ac:dyDescent="0.25">
      <c r="A47" s="43"/>
      <c r="B47" s="33"/>
      <c r="C47" s="33"/>
      <c r="D47" s="33"/>
      <c r="E47" s="33"/>
      <c r="F47" s="22">
        <v>2023</v>
      </c>
      <c r="G47" s="15">
        <f t="shared" si="4"/>
        <v>114.52</v>
      </c>
      <c r="H47" s="16">
        <v>0</v>
      </c>
      <c r="I47" s="16">
        <v>0</v>
      </c>
      <c r="J47" s="17">
        <v>114.52</v>
      </c>
      <c r="K47" s="4">
        <v>0</v>
      </c>
    </row>
    <row r="48" spans="1:11" x14ac:dyDescent="0.25">
      <c r="A48" s="43"/>
      <c r="B48" s="33"/>
      <c r="C48" s="33"/>
      <c r="D48" s="33"/>
      <c r="E48" s="33"/>
      <c r="F48" s="22">
        <v>2024</v>
      </c>
      <c r="G48" s="15">
        <f t="shared" si="4"/>
        <v>10614.52</v>
      </c>
      <c r="H48" s="16">
        <v>0</v>
      </c>
      <c r="I48" s="16">
        <v>0</v>
      </c>
      <c r="J48" s="14">
        <v>10614.52</v>
      </c>
      <c r="K48" s="4">
        <v>0</v>
      </c>
    </row>
    <row r="49" spans="1:11" x14ac:dyDescent="0.25">
      <c r="A49" s="33" t="s">
        <v>16</v>
      </c>
      <c r="B49" s="33"/>
      <c r="C49" s="33"/>
      <c r="D49" s="33"/>
      <c r="E49" s="33"/>
      <c r="F49" s="33"/>
      <c r="G49" s="15">
        <v>41468.089999999997</v>
      </c>
      <c r="H49" s="16">
        <v>0</v>
      </c>
      <c r="I49" s="16">
        <v>0</v>
      </c>
      <c r="J49" s="15">
        <v>41468.089999999997</v>
      </c>
      <c r="K49" s="4">
        <v>0</v>
      </c>
    </row>
    <row r="50" spans="1:11" ht="18" customHeight="1" x14ac:dyDescent="0.25">
      <c r="A50" s="43" t="s">
        <v>42</v>
      </c>
      <c r="B50" s="33" t="s">
        <v>23</v>
      </c>
      <c r="C50" s="33" t="s">
        <v>24</v>
      </c>
      <c r="D50" s="33">
        <v>2018</v>
      </c>
      <c r="E50" s="33">
        <v>2024</v>
      </c>
      <c r="F50" s="22">
        <v>2018</v>
      </c>
      <c r="G50" s="14">
        <f>SUM(J50)</f>
        <v>2456.62</v>
      </c>
      <c r="H50" s="16">
        <v>0</v>
      </c>
      <c r="I50" s="16">
        <v>0</v>
      </c>
      <c r="J50" s="14">
        <v>2456.62</v>
      </c>
      <c r="K50" s="4">
        <v>0</v>
      </c>
    </row>
    <row r="51" spans="1:11" x14ac:dyDescent="0.25">
      <c r="A51" s="43"/>
      <c r="B51" s="33"/>
      <c r="C51" s="33"/>
      <c r="D51" s="33"/>
      <c r="E51" s="33"/>
      <c r="F51" s="22">
        <v>2019</v>
      </c>
      <c r="G51" s="14">
        <f t="shared" ref="G51:G56" si="5">SUM(J51)</f>
        <v>796.28</v>
      </c>
      <c r="H51" s="16">
        <v>0</v>
      </c>
      <c r="I51" s="16">
        <v>0</v>
      </c>
      <c r="J51" s="14">
        <v>796.28</v>
      </c>
      <c r="K51" s="4">
        <v>0</v>
      </c>
    </row>
    <row r="52" spans="1:11" x14ac:dyDescent="0.25">
      <c r="A52" s="43"/>
      <c r="B52" s="33"/>
      <c r="C52" s="33"/>
      <c r="D52" s="33"/>
      <c r="E52" s="33"/>
      <c r="F52" s="22">
        <v>2020</v>
      </c>
      <c r="G52" s="14">
        <f t="shared" si="5"/>
        <v>825.1</v>
      </c>
      <c r="H52" s="16">
        <v>0</v>
      </c>
      <c r="I52" s="16">
        <v>0</v>
      </c>
      <c r="J52" s="17">
        <v>825.1</v>
      </c>
      <c r="K52" s="4">
        <v>0</v>
      </c>
    </row>
    <row r="53" spans="1:11" x14ac:dyDescent="0.25">
      <c r="A53" s="43"/>
      <c r="B53" s="33"/>
      <c r="C53" s="33"/>
      <c r="D53" s="33"/>
      <c r="E53" s="33"/>
      <c r="F53" s="22">
        <v>2021</v>
      </c>
      <c r="G53" s="14">
        <f t="shared" si="5"/>
        <v>0</v>
      </c>
      <c r="H53" s="16">
        <v>0</v>
      </c>
      <c r="I53" s="16">
        <v>0</v>
      </c>
      <c r="J53" s="16">
        <v>0</v>
      </c>
      <c r="K53" s="4">
        <v>0</v>
      </c>
    </row>
    <row r="54" spans="1:11" x14ac:dyDescent="0.25">
      <c r="A54" s="43"/>
      <c r="B54" s="33"/>
      <c r="C54" s="33"/>
      <c r="D54" s="33"/>
      <c r="E54" s="33"/>
      <c r="F54" s="22">
        <v>2022</v>
      </c>
      <c r="G54" s="14">
        <f t="shared" si="5"/>
        <v>0</v>
      </c>
      <c r="H54" s="16">
        <v>0</v>
      </c>
      <c r="I54" s="16">
        <v>0</v>
      </c>
      <c r="J54" s="16">
        <v>0</v>
      </c>
      <c r="K54" s="4">
        <v>0</v>
      </c>
    </row>
    <row r="55" spans="1:11" x14ac:dyDescent="0.25">
      <c r="A55" s="43"/>
      <c r="B55" s="33"/>
      <c r="C55" s="33"/>
      <c r="D55" s="33"/>
      <c r="E55" s="33"/>
      <c r="F55" s="22">
        <v>2023</v>
      </c>
      <c r="G55" s="14">
        <f t="shared" si="5"/>
        <v>0</v>
      </c>
      <c r="H55" s="16">
        <v>0</v>
      </c>
      <c r="I55" s="16">
        <v>0</v>
      </c>
      <c r="J55" s="16">
        <v>0</v>
      </c>
      <c r="K55" s="4">
        <v>0</v>
      </c>
    </row>
    <row r="56" spans="1:11" x14ac:dyDescent="0.25">
      <c r="A56" s="43"/>
      <c r="B56" s="33"/>
      <c r="C56" s="33"/>
      <c r="D56" s="33"/>
      <c r="E56" s="33"/>
      <c r="F56" s="22">
        <v>2024</v>
      </c>
      <c r="G56" s="14">
        <f t="shared" si="5"/>
        <v>1840</v>
      </c>
      <c r="H56" s="16">
        <v>0</v>
      </c>
      <c r="I56" s="16">
        <v>0</v>
      </c>
      <c r="J56" s="16">
        <v>1840</v>
      </c>
      <c r="K56" s="4">
        <v>0</v>
      </c>
    </row>
    <row r="57" spans="1:11" x14ac:dyDescent="0.25">
      <c r="A57" s="33" t="s">
        <v>16</v>
      </c>
      <c r="B57" s="33"/>
      <c r="C57" s="33"/>
      <c r="D57" s="33"/>
      <c r="E57" s="33"/>
      <c r="F57" s="33"/>
      <c r="G57" s="15">
        <v>5918</v>
      </c>
      <c r="H57" s="16">
        <v>0</v>
      </c>
      <c r="I57" s="16">
        <v>0</v>
      </c>
      <c r="J57" s="15">
        <v>5918</v>
      </c>
      <c r="K57" s="4">
        <v>0</v>
      </c>
    </row>
    <row r="58" spans="1:11" x14ac:dyDescent="0.25">
      <c r="A58" s="43" t="s">
        <v>43</v>
      </c>
      <c r="B58" s="33" t="s">
        <v>25</v>
      </c>
      <c r="C58" s="33" t="s">
        <v>20</v>
      </c>
      <c r="D58" s="33">
        <v>2018</v>
      </c>
      <c r="E58" s="33">
        <v>2024</v>
      </c>
      <c r="F58" s="22">
        <v>2018</v>
      </c>
      <c r="G58" s="15">
        <f>SUM(J58)</f>
        <v>3284.72</v>
      </c>
      <c r="H58" s="15">
        <v>0</v>
      </c>
      <c r="I58" s="15">
        <v>0</v>
      </c>
      <c r="J58" s="15">
        <v>3284.72</v>
      </c>
      <c r="K58" s="3">
        <v>0</v>
      </c>
    </row>
    <row r="59" spans="1:11" x14ac:dyDescent="0.25">
      <c r="A59" s="43"/>
      <c r="B59" s="33"/>
      <c r="C59" s="33"/>
      <c r="D59" s="33"/>
      <c r="E59" s="33"/>
      <c r="F59" s="22">
        <v>2019</v>
      </c>
      <c r="G59" s="15">
        <f t="shared" ref="G59:G64" si="6">SUM(J59)</f>
        <v>7759.73</v>
      </c>
      <c r="H59" s="15">
        <v>0</v>
      </c>
      <c r="I59" s="15">
        <v>0</v>
      </c>
      <c r="J59" s="15">
        <v>7759.73</v>
      </c>
      <c r="K59" s="3">
        <v>0</v>
      </c>
    </row>
    <row r="60" spans="1:11" x14ac:dyDescent="0.25">
      <c r="A60" s="43"/>
      <c r="B60" s="33"/>
      <c r="C60" s="33"/>
      <c r="D60" s="33"/>
      <c r="E60" s="33"/>
      <c r="F60" s="22">
        <v>2020</v>
      </c>
      <c r="G60" s="15">
        <f t="shared" si="6"/>
        <v>6352.48</v>
      </c>
      <c r="H60" s="15">
        <v>0</v>
      </c>
      <c r="I60" s="15">
        <v>0</v>
      </c>
      <c r="J60" s="17">
        <v>6352.48</v>
      </c>
      <c r="K60" s="3">
        <v>0</v>
      </c>
    </row>
    <row r="61" spans="1:11" x14ac:dyDescent="0.25">
      <c r="A61" s="43"/>
      <c r="B61" s="33"/>
      <c r="C61" s="33"/>
      <c r="D61" s="33"/>
      <c r="E61" s="33"/>
      <c r="F61" s="22">
        <v>2021</v>
      </c>
      <c r="G61" s="15">
        <f t="shared" si="6"/>
        <v>2893.62</v>
      </c>
      <c r="H61" s="15">
        <v>0</v>
      </c>
      <c r="I61" s="15">
        <v>0</v>
      </c>
      <c r="J61" s="17">
        <v>2893.62</v>
      </c>
      <c r="K61" s="3">
        <v>0</v>
      </c>
    </row>
    <row r="62" spans="1:11" x14ac:dyDescent="0.25">
      <c r="A62" s="43"/>
      <c r="B62" s="33"/>
      <c r="C62" s="33"/>
      <c r="D62" s="33"/>
      <c r="E62" s="33"/>
      <c r="F62" s="22">
        <v>2022</v>
      </c>
      <c r="G62" s="15">
        <f t="shared" si="6"/>
        <v>3903.89</v>
      </c>
      <c r="H62" s="15">
        <v>0</v>
      </c>
      <c r="I62" s="15">
        <v>0</v>
      </c>
      <c r="J62" s="17">
        <v>3903.89</v>
      </c>
      <c r="K62" s="3">
        <v>0</v>
      </c>
    </row>
    <row r="63" spans="1:11" x14ac:dyDescent="0.25">
      <c r="A63" s="43"/>
      <c r="B63" s="33"/>
      <c r="C63" s="33"/>
      <c r="D63" s="33"/>
      <c r="E63" s="33"/>
      <c r="F63" s="22">
        <v>2023</v>
      </c>
      <c r="G63" s="15">
        <f t="shared" si="6"/>
        <v>3903.89</v>
      </c>
      <c r="H63" s="15">
        <v>0</v>
      </c>
      <c r="I63" s="15">
        <v>0</v>
      </c>
      <c r="J63" s="17">
        <v>3903.89</v>
      </c>
      <c r="K63" s="3">
        <v>0</v>
      </c>
    </row>
    <row r="64" spans="1:11" x14ac:dyDescent="0.25">
      <c r="A64" s="43"/>
      <c r="B64" s="33"/>
      <c r="C64" s="33"/>
      <c r="D64" s="33"/>
      <c r="E64" s="33"/>
      <c r="F64" s="22">
        <v>2024</v>
      </c>
      <c r="G64" s="15">
        <f t="shared" si="6"/>
        <v>1828.94</v>
      </c>
      <c r="H64" s="15">
        <v>0</v>
      </c>
      <c r="I64" s="15">
        <v>0</v>
      </c>
      <c r="J64" s="15">
        <v>1828.94</v>
      </c>
      <c r="K64" s="3">
        <v>0</v>
      </c>
    </row>
    <row r="65" spans="1:11" x14ac:dyDescent="0.25">
      <c r="A65" s="33" t="s">
        <v>16</v>
      </c>
      <c r="B65" s="33"/>
      <c r="C65" s="33"/>
      <c r="D65" s="33"/>
      <c r="E65" s="33"/>
      <c r="F65" s="33"/>
      <c r="G65" s="15">
        <f>SUM(G58:G64)</f>
        <v>29927.269999999997</v>
      </c>
      <c r="H65" s="16">
        <v>0</v>
      </c>
      <c r="I65" s="16">
        <v>0</v>
      </c>
      <c r="J65" s="15">
        <f>SUM(J58:J64)</f>
        <v>29927.269999999997</v>
      </c>
      <c r="K65" s="4">
        <v>0</v>
      </c>
    </row>
    <row r="66" spans="1:11" x14ac:dyDescent="0.25">
      <c r="A66" s="43" t="s">
        <v>44</v>
      </c>
      <c r="B66" s="33" t="s">
        <v>26</v>
      </c>
      <c r="C66" s="33" t="s">
        <v>27</v>
      </c>
      <c r="D66" s="33">
        <v>2018</v>
      </c>
      <c r="E66" s="33">
        <v>2024</v>
      </c>
      <c r="F66" s="22">
        <v>2018</v>
      </c>
      <c r="G66" s="14" t="s">
        <v>28</v>
      </c>
      <c r="H66" s="16">
        <v>0</v>
      </c>
      <c r="I66" s="16">
        <v>0</v>
      </c>
      <c r="J66" s="14" t="s">
        <v>29</v>
      </c>
      <c r="K66" s="4">
        <v>0</v>
      </c>
    </row>
    <row r="67" spans="1:11" x14ac:dyDescent="0.25">
      <c r="A67" s="43"/>
      <c r="B67" s="33"/>
      <c r="C67" s="33"/>
      <c r="D67" s="33"/>
      <c r="E67" s="33"/>
      <c r="F67" s="22">
        <v>2019</v>
      </c>
      <c r="G67" s="14">
        <f>SUM(J67)</f>
        <v>17758.03</v>
      </c>
      <c r="H67" s="16">
        <v>0</v>
      </c>
      <c r="I67" s="16">
        <v>0</v>
      </c>
      <c r="J67" s="14">
        <v>17758.03</v>
      </c>
      <c r="K67" s="4">
        <v>0</v>
      </c>
    </row>
    <row r="68" spans="1:11" x14ac:dyDescent="0.25">
      <c r="A68" s="43"/>
      <c r="B68" s="33"/>
      <c r="C68" s="33"/>
      <c r="D68" s="33"/>
      <c r="E68" s="33"/>
      <c r="F68" s="22">
        <v>2020</v>
      </c>
      <c r="G68" s="14">
        <f t="shared" ref="G68:G72" si="7">SUM(J68)</f>
        <v>17843.91</v>
      </c>
      <c r="H68" s="16">
        <v>0</v>
      </c>
      <c r="I68" s="16">
        <v>0</v>
      </c>
      <c r="J68" s="17">
        <v>17843.91</v>
      </c>
      <c r="K68" s="4">
        <v>0</v>
      </c>
    </row>
    <row r="69" spans="1:11" x14ac:dyDescent="0.25">
      <c r="A69" s="43"/>
      <c r="B69" s="33"/>
      <c r="C69" s="33"/>
      <c r="D69" s="33"/>
      <c r="E69" s="33"/>
      <c r="F69" s="22">
        <v>2021</v>
      </c>
      <c r="G69" s="16">
        <v>15449.8</v>
      </c>
      <c r="H69" s="16">
        <v>0</v>
      </c>
      <c r="I69" s="16">
        <v>0</v>
      </c>
      <c r="J69" s="21">
        <v>15449.8</v>
      </c>
      <c r="K69" s="4">
        <v>0</v>
      </c>
    </row>
    <row r="70" spans="1:11" x14ac:dyDescent="0.25">
      <c r="A70" s="43"/>
      <c r="B70" s="33"/>
      <c r="C70" s="33"/>
      <c r="D70" s="33"/>
      <c r="E70" s="33"/>
      <c r="F70" s="22">
        <v>2022</v>
      </c>
      <c r="G70" s="14">
        <f t="shared" si="7"/>
        <v>18433.990000000002</v>
      </c>
      <c r="H70" s="16">
        <v>0</v>
      </c>
      <c r="I70" s="16">
        <v>0</v>
      </c>
      <c r="J70" s="17">
        <v>18433.990000000002</v>
      </c>
      <c r="K70" s="4">
        <v>0</v>
      </c>
    </row>
    <row r="71" spans="1:11" x14ac:dyDescent="0.25">
      <c r="A71" s="43"/>
      <c r="B71" s="33"/>
      <c r="C71" s="33"/>
      <c r="D71" s="33"/>
      <c r="E71" s="33"/>
      <c r="F71" s="22">
        <v>2023</v>
      </c>
      <c r="G71" s="14">
        <f t="shared" si="7"/>
        <v>19171.349999999999</v>
      </c>
      <c r="H71" s="16">
        <v>0</v>
      </c>
      <c r="I71" s="16">
        <v>0</v>
      </c>
      <c r="J71" s="17">
        <v>19171.349999999999</v>
      </c>
      <c r="K71" s="4">
        <v>0</v>
      </c>
    </row>
    <row r="72" spans="1:11" x14ac:dyDescent="0.25">
      <c r="A72" s="43"/>
      <c r="B72" s="33"/>
      <c r="C72" s="33"/>
      <c r="D72" s="33"/>
      <c r="E72" s="33"/>
      <c r="F72" s="22">
        <v>2024</v>
      </c>
      <c r="G72" s="14">
        <f t="shared" si="7"/>
        <v>42719.62</v>
      </c>
      <c r="H72" s="16">
        <v>0</v>
      </c>
      <c r="I72" s="16">
        <v>0</v>
      </c>
      <c r="J72" s="15">
        <v>42719.62</v>
      </c>
      <c r="K72" s="4">
        <v>0</v>
      </c>
    </row>
    <row r="73" spans="1:11" x14ac:dyDescent="0.25">
      <c r="A73" s="33" t="s">
        <v>16</v>
      </c>
      <c r="B73" s="33"/>
      <c r="C73" s="33"/>
      <c r="D73" s="33"/>
      <c r="E73" s="33"/>
      <c r="F73" s="33"/>
      <c r="G73" s="15">
        <f>SUM(G67:G72)+17568.25</f>
        <v>148944.95000000001</v>
      </c>
      <c r="H73" s="16">
        <v>0</v>
      </c>
      <c r="I73" s="16">
        <v>0</v>
      </c>
      <c r="J73" s="15">
        <f>G73</f>
        <v>148944.95000000001</v>
      </c>
      <c r="K73" s="4">
        <v>0</v>
      </c>
    </row>
    <row r="74" spans="1:11" ht="15" customHeight="1" x14ac:dyDescent="0.25">
      <c r="A74" s="47" t="s">
        <v>45</v>
      </c>
      <c r="B74" s="37" t="s">
        <v>30</v>
      </c>
      <c r="C74" s="37" t="s">
        <v>20</v>
      </c>
      <c r="D74" s="37">
        <v>2018</v>
      </c>
      <c r="E74" s="37">
        <v>2023</v>
      </c>
      <c r="F74" s="22">
        <v>2018</v>
      </c>
      <c r="G74" s="14">
        <v>317.22000000000003</v>
      </c>
      <c r="H74" s="16">
        <v>0</v>
      </c>
      <c r="I74" s="16">
        <v>0</v>
      </c>
      <c r="J74" s="14">
        <v>317.22000000000003</v>
      </c>
      <c r="K74" s="4">
        <v>0</v>
      </c>
    </row>
    <row r="75" spans="1:11" x14ac:dyDescent="0.25">
      <c r="A75" s="48"/>
      <c r="B75" s="38"/>
      <c r="C75" s="38"/>
      <c r="D75" s="38"/>
      <c r="E75" s="38"/>
      <c r="F75" s="22">
        <v>2019</v>
      </c>
      <c r="G75" s="16">
        <v>97</v>
      </c>
      <c r="H75" s="16">
        <v>0</v>
      </c>
      <c r="I75" s="16">
        <v>0</v>
      </c>
      <c r="J75" s="16">
        <v>97</v>
      </c>
      <c r="K75" s="4">
        <v>0</v>
      </c>
    </row>
    <row r="76" spans="1:11" x14ac:dyDescent="0.25">
      <c r="A76" s="48"/>
      <c r="B76" s="38"/>
      <c r="C76" s="38"/>
      <c r="D76" s="38"/>
      <c r="E76" s="38"/>
      <c r="F76" s="22">
        <v>2020</v>
      </c>
      <c r="G76" s="16">
        <v>36.130000000000003</v>
      </c>
      <c r="H76" s="16">
        <v>0</v>
      </c>
      <c r="I76" s="16">
        <v>0</v>
      </c>
      <c r="J76" s="17">
        <v>36.130000000000003</v>
      </c>
      <c r="K76" s="4">
        <v>0</v>
      </c>
    </row>
    <row r="77" spans="1:11" x14ac:dyDescent="0.25">
      <c r="A77" s="48"/>
      <c r="B77" s="38"/>
      <c r="C77" s="38"/>
      <c r="D77" s="38"/>
      <c r="E77" s="38"/>
      <c r="F77" s="22">
        <v>2021</v>
      </c>
      <c r="G77" s="17">
        <v>119.51</v>
      </c>
      <c r="H77" s="16">
        <v>0</v>
      </c>
      <c r="I77" s="16">
        <v>0</v>
      </c>
      <c r="J77" s="17">
        <v>119.51</v>
      </c>
      <c r="K77" s="4">
        <v>0</v>
      </c>
    </row>
    <row r="78" spans="1:11" x14ac:dyDescent="0.25">
      <c r="A78" s="48"/>
      <c r="B78" s="38"/>
      <c r="C78" s="38"/>
      <c r="D78" s="38"/>
      <c r="E78" s="38"/>
      <c r="F78" s="22">
        <v>2022</v>
      </c>
      <c r="G78" s="17">
        <v>199</v>
      </c>
      <c r="H78" s="16">
        <v>0</v>
      </c>
      <c r="I78" s="16">
        <v>0</v>
      </c>
      <c r="J78" s="17">
        <v>199</v>
      </c>
      <c r="K78" s="4">
        <v>0</v>
      </c>
    </row>
    <row r="79" spans="1:11" x14ac:dyDescent="0.25">
      <c r="A79" s="49"/>
      <c r="B79" s="39"/>
      <c r="C79" s="39"/>
      <c r="D79" s="39"/>
      <c r="E79" s="39"/>
      <c r="F79" s="22">
        <v>2023</v>
      </c>
      <c r="G79" s="17">
        <v>199</v>
      </c>
      <c r="H79" s="16">
        <v>0</v>
      </c>
      <c r="I79" s="16">
        <v>0</v>
      </c>
      <c r="J79" s="17">
        <v>199</v>
      </c>
      <c r="K79" s="4"/>
    </row>
    <row r="80" spans="1:11" x14ac:dyDescent="0.25">
      <c r="A80" s="33" t="s">
        <v>16</v>
      </c>
      <c r="B80" s="33"/>
      <c r="C80" s="33"/>
      <c r="D80" s="33"/>
      <c r="E80" s="33"/>
      <c r="F80" s="33"/>
      <c r="G80" s="15">
        <f>SUM(G74:G79)</f>
        <v>967.86</v>
      </c>
      <c r="H80" s="15">
        <v>0</v>
      </c>
      <c r="I80" s="15">
        <v>0</v>
      </c>
      <c r="J80" s="15">
        <f>SUM(J74:J79)</f>
        <v>967.86</v>
      </c>
      <c r="K80" s="4">
        <v>0</v>
      </c>
    </row>
    <row r="81" spans="1:17" ht="43.15" customHeight="1" x14ac:dyDescent="0.25">
      <c r="A81" s="23" t="s">
        <v>46</v>
      </c>
      <c r="B81" s="22" t="s">
        <v>31</v>
      </c>
      <c r="C81" s="22" t="s">
        <v>20</v>
      </c>
      <c r="D81" s="22">
        <v>2018</v>
      </c>
      <c r="E81" s="22">
        <v>2018</v>
      </c>
      <c r="F81" s="22">
        <v>2018</v>
      </c>
      <c r="G81" s="14">
        <f>SUM(J81)</f>
        <v>3458.69</v>
      </c>
      <c r="H81" s="16">
        <v>0</v>
      </c>
      <c r="I81" s="16">
        <v>0</v>
      </c>
      <c r="J81" s="14">
        <v>3458.69</v>
      </c>
      <c r="K81" s="4">
        <v>0</v>
      </c>
    </row>
    <row r="82" spans="1:17" ht="15" customHeight="1" x14ac:dyDescent="0.25">
      <c r="A82" s="44" t="s">
        <v>16</v>
      </c>
      <c r="B82" s="45"/>
      <c r="C82" s="45"/>
      <c r="D82" s="45"/>
      <c r="E82" s="45"/>
      <c r="F82" s="46"/>
      <c r="G82" s="15">
        <f>SUM(J82)</f>
        <v>3458.69</v>
      </c>
      <c r="H82" s="15">
        <v>0</v>
      </c>
      <c r="I82" s="15">
        <v>0</v>
      </c>
      <c r="J82" s="15">
        <f>SUM(J81)</f>
        <v>3458.69</v>
      </c>
      <c r="K82" s="4">
        <v>0</v>
      </c>
    </row>
    <row r="83" spans="1:17" ht="38.25" x14ac:dyDescent="0.25">
      <c r="A83" s="5" t="s">
        <v>47</v>
      </c>
      <c r="B83" s="22" t="s">
        <v>32</v>
      </c>
      <c r="C83" s="22" t="s">
        <v>20</v>
      </c>
      <c r="D83" s="22">
        <v>2019</v>
      </c>
      <c r="E83" s="22">
        <v>2019</v>
      </c>
      <c r="F83" s="22">
        <v>2019</v>
      </c>
      <c r="G83" s="15">
        <f>SUM(J83)</f>
        <v>41765.97</v>
      </c>
      <c r="H83" s="15">
        <v>0</v>
      </c>
      <c r="I83" s="15">
        <v>0</v>
      </c>
      <c r="J83" s="15">
        <v>41765.97</v>
      </c>
      <c r="K83" s="4">
        <v>0</v>
      </c>
    </row>
    <row r="84" spans="1:17" x14ac:dyDescent="0.25">
      <c r="A84" s="37" t="s">
        <v>16</v>
      </c>
      <c r="B84" s="37"/>
      <c r="C84" s="37"/>
      <c r="D84" s="37"/>
      <c r="E84" s="37"/>
      <c r="F84" s="37"/>
      <c r="G84" s="15">
        <f>SUM(J84)</f>
        <v>41765.97</v>
      </c>
      <c r="H84" s="27">
        <v>0</v>
      </c>
      <c r="I84" s="27">
        <v>0</v>
      </c>
      <c r="J84" s="27">
        <f>SUM(J83)</f>
        <v>41765.97</v>
      </c>
      <c r="K84" s="28">
        <v>0</v>
      </c>
    </row>
    <row r="85" spans="1:17" ht="46.5" customHeight="1" x14ac:dyDescent="0.25">
      <c r="A85" s="5" t="s">
        <v>56</v>
      </c>
      <c r="B85" s="22" t="s">
        <v>57</v>
      </c>
      <c r="C85" s="22" t="s">
        <v>20</v>
      </c>
      <c r="D85" s="22">
        <v>2023</v>
      </c>
      <c r="E85" s="22">
        <v>2023</v>
      </c>
      <c r="F85" s="22">
        <v>2023</v>
      </c>
      <c r="G85" s="15">
        <v>3041</v>
      </c>
      <c r="H85" s="15">
        <v>0</v>
      </c>
      <c r="I85" s="15">
        <v>3041</v>
      </c>
      <c r="J85" s="15">
        <v>0</v>
      </c>
      <c r="K85" s="4">
        <v>0</v>
      </c>
    </row>
    <row r="86" spans="1:17" ht="18.75" customHeight="1" x14ac:dyDescent="0.25">
      <c r="A86" s="37" t="s">
        <v>16</v>
      </c>
      <c r="B86" s="37"/>
      <c r="C86" s="37"/>
      <c r="D86" s="37"/>
      <c r="E86" s="37"/>
      <c r="F86" s="37"/>
      <c r="G86" s="15">
        <f>G85</f>
        <v>3041</v>
      </c>
      <c r="H86" s="27">
        <v>0</v>
      </c>
      <c r="I86" s="27">
        <f>I85</f>
        <v>3041</v>
      </c>
      <c r="J86" s="27">
        <f>SUM(J85)</f>
        <v>0</v>
      </c>
      <c r="K86" s="28">
        <v>0</v>
      </c>
    </row>
    <row r="87" spans="1:17" x14ac:dyDescent="0.25">
      <c r="A87" s="43">
        <v>2</v>
      </c>
      <c r="B87" s="33" t="s">
        <v>33</v>
      </c>
      <c r="C87" s="33"/>
      <c r="D87" s="33">
        <v>2018</v>
      </c>
      <c r="E87" s="33">
        <v>2024</v>
      </c>
      <c r="F87" s="22">
        <v>2018</v>
      </c>
      <c r="G87" s="15">
        <f>SUM(H87:J87)</f>
        <v>23010.35</v>
      </c>
      <c r="H87" s="15">
        <v>4776.5</v>
      </c>
      <c r="I87" s="15">
        <v>15723.5</v>
      </c>
      <c r="J87" s="15">
        <v>2510.35</v>
      </c>
      <c r="K87" s="4">
        <v>0</v>
      </c>
    </row>
    <row r="88" spans="1:17" s="29" customFormat="1" x14ac:dyDescent="0.25">
      <c r="A88" s="43"/>
      <c r="B88" s="33"/>
      <c r="C88" s="33"/>
      <c r="D88" s="33"/>
      <c r="E88" s="33"/>
      <c r="F88" s="22">
        <v>2019</v>
      </c>
      <c r="G88" s="15">
        <f>SUM(H88:J88)</f>
        <v>45497.89</v>
      </c>
      <c r="H88" s="15">
        <v>14080</v>
      </c>
      <c r="I88" s="15">
        <v>25920</v>
      </c>
      <c r="J88" s="14">
        <v>5497.89</v>
      </c>
      <c r="K88" s="4">
        <v>0</v>
      </c>
    </row>
    <row r="89" spans="1:17" x14ac:dyDescent="0.25">
      <c r="A89" s="43"/>
      <c r="B89" s="33"/>
      <c r="C89" s="33"/>
      <c r="D89" s="33"/>
      <c r="E89" s="33"/>
      <c r="F89" s="22">
        <v>2020</v>
      </c>
      <c r="G89" s="15">
        <f>SUM(H89:J89)</f>
        <v>38608.720000000001</v>
      </c>
      <c r="H89" s="16">
        <v>0</v>
      </c>
      <c r="I89" s="15">
        <v>29990</v>
      </c>
      <c r="J89" s="15">
        <v>8618.7199999999993</v>
      </c>
      <c r="K89" s="4">
        <v>0</v>
      </c>
    </row>
    <row r="90" spans="1:17" x14ac:dyDescent="0.25">
      <c r="A90" s="43"/>
      <c r="B90" s="33"/>
      <c r="C90" s="33"/>
      <c r="D90" s="33"/>
      <c r="E90" s="33"/>
      <c r="F90" s="22">
        <v>2021</v>
      </c>
      <c r="G90" s="17">
        <f>SUM(H90:J90)</f>
        <v>233250.76</v>
      </c>
      <c r="H90" s="15">
        <v>85848.38</v>
      </c>
      <c r="I90" s="15">
        <v>82824.62</v>
      </c>
      <c r="J90" s="15">
        <f>J98+J105</f>
        <v>64577.759999999995</v>
      </c>
      <c r="K90" s="4">
        <v>0</v>
      </c>
      <c r="P90" s="26"/>
      <c r="Q90" s="26"/>
    </row>
    <row r="91" spans="1:17" x14ac:dyDescent="0.25">
      <c r="A91" s="43"/>
      <c r="B91" s="33"/>
      <c r="C91" s="33"/>
      <c r="D91" s="33"/>
      <c r="E91" s="33"/>
      <c r="F91" s="22">
        <v>2022</v>
      </c>
      <c r="G91" s="17">
        <f t="shared" ref="G91:G93" si="8">SUM(H91:J91)</f>
        <v>0</v>
      </c>
      <c r="H91" s="16">
        <v>0</v>
      </c>
      <c r="I91" s="16">
        <v>0</v>
      </c>
      <c r="J91" s="16">
        <v>0</v>
      </c>
      <c r="K91" s="4">
        <v>0</v>
      </c>
    </row>
    <row r="92" spans="1:17" s="29" customFormat="1" ht="15.75" customHeight="1" x14ac:dyDescent="0.25">
      <c r="A92" s="43"/>
      <c r="B92" s="33"/>
      <c r="C92" s="33"/>
      <c r="D92" s="33"/>
      <c r="E92" s="33"/>
      <c r="F92" s="22">
        <v>2023</v>
      </c>
      <c r="G92" s="17">
        <f t="shared" si="8"/>
        <v>14630.48</v>
      </c>
      <c r="H92" s="16">
        <v>0</v>
      </c>
      <c r="I92" s="16">
        <v>0</v>
      </c>
      <c r="J92" s="15">
        <v>14630.48</v>
      </c>
      <c r="K92" s="4">
        <v>0</v>
      </c>
    </row>
    <row r="93" spans="1:17" ht="35.25" customHeight="1" x14ac:dyDescent="0.25">
      <c r="A93" s="43"/>
      <c r="B93" s="33"/>
      <c r="C93" s="33"/>
      <c r="D93" s="33"/>
      <c r="E93" s="33"/>
      <c r="F93" s="22">
        <v>2024</v>
      </c>
      <c r="G93" s="17">
        <f t="shared" si="8"/>
        <v>2500</v>
      </c>
      <c r="H93" s="16">
        <v>0</v>
      </c>
      <c r="I93" s="16">
        <v>0</v>
      </c>
      <c r="J93" s="16">
        <v>2500</v>
      </c>
      <c r="K93" s="4">
        <v>0</v>
      </c>
    </row>
    <row r="94" spans="1:17" ht="18.600000000000001" customHeight="1" x14ac:dyDescent="0.25">
      <c r="A94" s="33" t="s">
        <v>18</v>
      </c>
      <c r="B94" s="33"/>
      <c r="C94" s="33"/>
      <c r="D94" s="33"/>
      <c r="E94" s="33"/>
      <c r="F94" s="33"/>
      <c r="G94" s="18">
        <f>SUM(G87:G93)</f>
        <v>357498.19999999995</v>
      </c>
      <c r="H94" s="15">
        <f>SUM(H87:H93)</f>
        <v>104704.88</v>
      </c>
      <c r="I94" s="15">
        <f t="shared" ref="I94:J94" si="9">SUM(I87:I93)</f>
        <v>154458.12</v>
      </c>
      <c r="J94" s="15">
        <f t="shared" si="9"/>
        <v>98335.2</v>
      </c>
      <c r="K94" s="4">
        <v>0</v>
      </c>
      <c r="P94" s="26"/>
    </row>
    <row r="95" spans="1:17" x14ac:dyDescent="0.25">
      <c r="A95" s="36" t="s">
        <v>37</v>
      </c>
      <c r="B95" s="33" t="s">
        <v>34</v>
      </c>
      <c r="C95" s="33" t="s">
        <v>50</v>
      </c>
      <c r="D95" s="37">
        <v>2018</v>
      </c>
      <c r="E95" s="37">
        <v>2024</v>
      </c>
      <c r="F95" s="22">
        <v>2018</v>
      </c>
      <c r="G95" s="15">
        <f>SUM(H95:J95)</f>
        <v>23010.35</v>
      </c>
      <c r="H95" s="15">
        <v>4776.5</v>
      </c>
      <c r="I95" s="15">
        <v>15723.5</v>
      </c>
      <c r="J95" s="15">
        <v>2510.35</v>
      </c>
      <c r="K95" s="4">
        <v>0</v>
      </c>
    </row>
    <row r="96" spans="1:17" s="29" customFormat="1" x14ac:dyDescent="0.25">
      <c r="A96" s="36"/>
      <c r="B96" s="33"/>
      <c r="C96" s="33"/>
      <c r="D96" s="38"/>
      <c r="E96" s="38"/>
      <c r="F96" s="22">
        <v>2019</v>
      </c>
      <c r="G96" s="15">
        <f>SUM(H96:J96)</f>
        <v>2997.89</v>
      </c>
      <c r="H96" s="16">
        <v>0</v>
      </c>
      <c r="I96" s="16">
        <v>0</v>
      </c>
      <c r="J96" s="14">
        <v>2997.89</v>
      </c>
      <c r="K96" s="4">
        <v>0</v>
      </c>
    </row>
    <row r="97" spans="1:16" x14ac:dyDescent="0.25">
      <c r="A97" s="36"/>
      <c r="B97" s="33"/>
      <c r="C97" s="33"/>
      <c r="D97" s="38"/>
      <c r="E97" s="38"/>
      <c r="F97" s="22">
        <v>2020</v>
      </c>
      <c r="G97" s="15">
        <f>SUM(H97:J97)</f>
        <v>38608.720000000001</v>
      </c>
      <c r="H97" s="16">
        <v>0</v>
      </c>
      <c r="I97" s="16">
        <v>29990</v>
      </c>
      <c r="J97" s="15">
        <v>8618.7199999999993</v>
      </c>
      <c r="K97" s="4">
        <v>0</v>
      </c>
    </row>
    <row r="98" spans="1:16" x14ac:dyDescent="0.25">
      <c r="A98" s="36"/>
      <c r="B98" s="33"/>
      <c r="C98" s="33"/>
      <c r="D98" s="38"/>
      <c r="E98" s="38"/>
      <c r="F98" s="22">
        <v>2021</v>
      </c>
      <c r="G98" s="15">
        <f>I98+J98</f>
        <v>49309.979999999996</v>
      </c>
      <c r="H98" s="16">
        <v>0</v>
      </c>
      <c r="I98" s="15">
        <v>20000</v>
      </c>
      <c r="J98" s="15">
        <f>29259.98+50</f>
        <v>29309.98</v>
      </c>
      <c r="K98" s="4">
        <v>0</v>
      </c>
    </row>
    <row r="99" spans="1:16" x14ac:dyDescent="0.25">
      <c r="A99" s="36"/>
      <c r="B99" s="33"/>
      <c r="C99" s="33"/>
      <c r="D99" s="38"/>
      <c r="E99" s="38"/>
      <c r="F99" s="22">
        <v>2022</v>
      </c>
      <c r="G99" s="15">
        <f t="shared" ref="G99:G101" si="10">SUM(H99:J99)</f>
        <v>0</v>
      </c>
      <c r="H99" s="16">
        <v>0</v>
      </c>
      <c r="I99" s="16">
        <v>0</v>
      </c>
      <c r="J99" s="16">
        <v>0</v>
      </c>
      <c r="K99" s="4">
        <v>0</v>
      </c>
    </row>
    <row r="100" spans="1:16" x14ac:dyDescent="0.25">
      <c r="A100" s="36"/>
      <c r="B100" s="33"/>
      <c r="C100" s="33"/>
      <c r="D100" s="38"/>
      <c r="E100" s="38"/>
      <c r="F100" s="22">
        <v>2023</v>
      </c>
      <c r="G100" s="15">
        <f t="shared" si="10"/>
        <v>0</v>
      </c>
      <c r="H100" s="16">
        <v>0</v>
      </c>
      <c r="I100" s="16">
        <v>0</v>
      </c>
      <c r="J100" s="15">
        <v>0</v>
      </c>
      <c r="K100" s="4">
        <v>0</v>
      </c>
    </row>
    <row r="101" spans="1:16" ht="75.599999999999994" customHeight="1" x14ac:dyDescent="0.25">
      <c r="A101" s="36"/>
      <c r="B101" s="33"/>
      <c r="C101" s="33"/>
      <c r="D101" s="39"/>
      <c r="E101" s="39"/>
      <c r="F101" s="22">
        <v>2024</v>
      </c>
      <c r="G101" s="15">
        <f t="shared" si="10"/>
        <v>2500</v>
      </c>
      <c r="H101" s="16">
        <v>0</v>
      </c>
      <c r="I101" s="16">
        <v>0</v>
      </c>
      <c r="J101" s="16">
        <v>2500</v>
      </c>
      <c r="K101" s="4">
        <v>0</v>
      </c>
    </row>
    <row r="102" spans="1:16" ht="18" customHeight="1" x14ac:dyDescent="0.25">
      <c r="A102" s="33" t="s">
        <v>16</v>
      </c>
      <c r="B102" s="33"/>
      <c r="C102" s="33"/>
      <c r="D102" s="33"/>
      <c r="E102" s="33"/>
      <c r="F102" s="33"/>
      <c r="G102" s="15">
        <f>G95+G96+G97+G98+G101</f>
        <v>116426.94</v>
      </c>
      <c r="H102" s="15">
        <f>SUM(H95:H101)</f>
        <v>4776.5</v>
      </c>
      <c r="I102" s="15">
        <f>I95+I97+I98</f>
        <v>65713.5</v>
      </c>
      <c r="J102" s="15">
        <f>J95+J96+J97+J98+J101</f>
        <v>45936.94</v>
      </c>
      <c r="K102" s="4">
        <v>0</v>
      </c>
      <c r="P102" s="26"/>
    </row>
    <row r="103" spans="1:16" s="29" customFormat="1" ht="35.450000000000003" customHeight="1" x14ac:dyDescent="0.25">
      <c r="A103" s="40" t="s">
        <v>35</v>
      </c>
      <c r="B103" s="37" t="s">
        <v>36</v>
      </c>
      <c r="C103" s="37" t="s">
        <v>50</v>
      </c>
      <c r="D103" s="37">
        <v>2019</v>
      </c>
      <c r="E103" s="37">
        <v>2021</v>
      </c>
      <c r="F103" s="22">
        <v>2019</v>
      </c>
      <c r="G103" s="15">
        <f>SUM(H103:J103)</f>
        <v>42500</v>
      </c>
      <c r="H103" s="15">
        <v>14080</v>
      </c>
      <c r="I103" s="14">
        <v>25920</v>
      </c>
      <c r="J103" s="14">
        <v>2500</v>
      </c>
      <c r="K103" s="4">
        <v>0</v>
      </c>
    </row>
    <row r="104" spans="1:16" s="29" customFormat="1" ht="35.450000000000003" customHeight="1" x14ac:dyDescent="0.25">
      <c r="A104" s="41"/>
      <c r="B104" s="38"/>
      <c r="C104" s="38"/>
      <c r="D104" s="38"/>
      <c r="E104" s="38"/>
      <c r="F104" s="22">
        <v>2020</v>
      </c>
      <c r="G104" s="15">
        <f t="shared" ref="G104:G105" si="11">SUM(H104:J104)</f>
        <v>0</v>
      </c>
      <c r="H104" s="15">
        <v>0</v>
      </c>
      <c r="I104" s="16">
        <v>0</v>
      </c>
      <c r="J104" s="14">
        <v>0</v>
      </c>
      <c r="K104" s="4">
        <v>0</v>
      </c>
    </row>
    <row r="105" spans="1:16" s="29" customFormat="1" ht="161.44999999999999" customHeight="1" x14ac:dyDescent="0.25">
      <c r="A105" s="42"/>
      <c r="B105" s="39"/>
      <c r="C105" s="39"/>
      <c r="D105" s="39"/>
      <c r="E105" s="39"/>
      <c r="F105" s="22">
        <v>2021</v>
      </c>
      <c r="G105" s="15">
        <f t="shared" si="11"/>
        <v>183940.78</v>
      </c>
      <c r="H105" s="15">
        <v>85848.38</v>
      </c>
      <c r="I105" s="15">
        <v>62824.62</v>
      </c>
      <c r="J105" s="15">
        <v>35267.78</v>
      </c>
      <c r="K105" s="4">
        <v>0</v>
      </c>
    </row>
    <row r="106" spans="1:16" s="29" customFormat="1" ht="21.6" customHeight="1" x14ac:dyDescent="0.25">
      <c r="A106" s="33" t="s">
        <v>16</v>
      </c>
      <c r="B106" s="33"/>
      <c r="C106" s="33"/>
      <c r="D106" s="33"/>
      <c r="E106" s="33"/>
      <c r="F106" s="33"/>
      <c r="G106" s="3">
        <v>226440.78</v>
      </c>
      <c r="H106" s="3">
        <v>99928.38</v>
      </c>
      <c r="I106" s="3">
        <v>88744.62</v>
      </c>
      <c r="J106" s="3">
        <v>37767.78</v>
      </c>
      <c r="K106" s="4">
        <v>0</v>
      </c>
    </row>
    <row r="107" spans="1:16" ht="24.75" customHeight="1" x14ac:dyDescent="0.25">
      <c r="A107" s="7" t="s">
        <v>55</v>
      </c>
      <c r="B107" s="24" t="s">
        <v>54</v>
      </c>
      <c r="C107" s="24" t="s">
        <v>50</v>
      </c>
      <c r="D107" s="24">
        <v>2023</v>
      </c>
      <c r="E107" s="24">
        <v>2023</v>
      </c>
      <c r="F107" s="8">
        <v>2023</v>
      </c>
      <c r="G107" s="9">
        <v>14630.48</v>
      </c>
      <c r="H107" s="9">
        <v>0</v>
      </c>
      <c r="I107" s="9">
        <v>0</v>
      </c>
      <c r="J107" s="9">
        <v>14630.48</v>
      </c>
      <c r="K107" s="10">
        <v>0</v>
      </c>
      <c r="L107" s="30"/>
      <c r="M107" s="30"/>
      <c r="N107" s="30"/>
      <c r="O107" s="30"/>
    </row>
    <row r="108" spans="1:16" ht="18.600000000000001" customHeight="1" x14ac:dyDescent="0.25">
      <c r="A108" s="33" t="s">
        <v>16</v>
      </c>
      <c r="B108" s="33"/>
      <c r="C108" s="33"/>
      <c r="D108" s="33"/>
      <c r="E108" s="33"/>
      <c r="F108" s="33"/>
      <c r="G108" s="9">
        <v>14630.48</v>
      </c>
      <c r="H108" s="3">
        <v>0</v>
      </c>
      <c r="I108" s="3">
        <v>0</v>
      </c>
      <c r="J108" s="9">
        <v>14630.48</v>
      </c>
      <c r="K108" s="4">
        <v>0</v>
      </c>
      <c r="L108" s="30"/>
      <c r="M108" s="30"/>
      <c r="N108" s="30"/>
      <c r="O108" s="30"/>
    </row>
    <row r="109" spans="1:16" x14ac:dyDescent="0.25">
      <c r="A109" s="35" t="s">
        <v>48</v>
      </c>
      <c r="B109" s="35"/>
      <c r="C109" s="35"/>
      <c r="D109" s="35"/>
      <c r="E109" s="35"/>
      <c r="F109" s="35"/>
      <c r="G109" s="35"/>
      <c r="H109" s="35"/>
      <c r="I109" s="35"/>
      <c r="J109" s="35"/>
      <c r="K109" s="35"/>
    </row>
    <row r="110" spans="1:16" x14ac:dyDescent="0.25">
      <c r="A110" s="35" t="s">
        <v>49</v>
      </c>
      <c r="B110" s="35"/>
      <c r="C110" s="35"/>
      <c r="D110" s="35"/>
      <c r="E110" s="35"/>
      <c r="F110" s="35"/>
      <c r="G110" s="35"/>
      <c r="H110" s="35"/>
      <c r="I110" s="35"/>
      <c r="J110" s="35"/>
      <c r="K110" s="35"/>
    </row>
  </sheetData>
  <mergeCells count="87">
    <mergeCell ref="A18:A24"/>
    <mergeCell ref="A25:F25"/>
    <mergeCell ref="E10:E17"/>
    <mergeCell ref="I1:K1"/>
    <mergeCell ref="A26:A32"/>
    <mergeCell ref="B26:B32"/>
    <mergeCell ref="C26:C32"/>
    <mergeCell ref="D26:D32"/>
    <mergeCell ref="E26:E32"/>
    <mergeCell ref="D10:D17"/>
    <mergeCell ref="I2:K2"/>
    <mergeCell ref="B10:C17"/>
    <mergeCell ref="D18:D24"/>
    <mergeCell ref="A10:A17"/>
    <mergeCell ref="E18:E24"/>
    <mergeCell ref="B18:C24"/>
    <mergeCell ref="E74:E79"/>
    <mergeCell ref="C74:C79"/>
    <mergeCell ref="B74:B79"/>
    <mergeCell ref="A74:A79"/>
    <mergeCell ref="A33:F33"/>
    <mergeCell ref="D42:D48"/>
    <mergeCell ref="E42:E48"/>
    <mergeCell ref="A50:A56"/>
    <mergeCell ref="A49:F49"/>
    <mergeCell ref="C50:C56"/>
    <mergeCell ref="B50:B56"/>
    <mergeCell ref="D74:D79"/>
    <mergeCell ref="E66:E72"/>
    <mergeCell ref="A65:F65"/>
    <mergeCell ref="A66:A72"/>
    <mergeCell ref="A58:A64"/>
    <mergeCell ref="B95:B101"/>
    <mergeCell ref="E87:E93"/>
    <mergeCell ref="A82:F82"/>
    <mergeCell ref="D87:D93"/>
    <mergeCell ref="A87:A93"/>
    <mergeCell ref="A84:F84"/>
    <mergeCell ref="B87:C93"/>
    <mergeCell ref="A86:F86"/>
    <mergeCell ref="A57:F57"/>
    <mergeCell ref="A42:A48"/>
    <mergeCell ref="B42:B48"/>
    <mergeCell ref="C42:C48"/>
    <mergeCell ref="A73:F73"/>
    <mergeCell ref="C58:C64"/>
    <mergeCell ref="D58:D64"/>
    <mergeCell ref="E58:E64"/>
    <mergeCell ref="B66:B72"/>
    <mergeCell ref="C66:C72"/>
    <mergeCell ref="B58:B64"/>
    <mergeCell ref="A34:A40"/>
    <mergeCell ref="C34:C40"/>
    <mergeCell ref="D34:D40"/>
    <mergeCell ref="E34:E40"/>
    <mergeCell ref="A41:F41"/>
    <mergeCell ref="B103:B105"/>
    <mergeCell ref="A103:A105"/>
    <mergeCell ref="A108:F108"/>
    <mergeCell ref="A106:F106"/>
    <mergeCell ref="A102:F102"/>
    <mergeCell ref="A80:F80"/>
    <mergeCell ref="A94:F94"/>
    <mergeCell ref="C95:C101"/>
    <mergeCell ref="M8:P8"/>
    <mergeCell ref="A110:K110"/>
    <mergeCell ref="D50:D56"/>
    <mergeCell ref="E50:E56"/>
    <mergeCell ref="B34:B40"/>
    <mergeCell ref="D66:D72"/>
    <mergeCell ref="A109:K109"/>
    <mergeCell ref="A95:A101"/>
    <mergeCell ref="D95:D101"/>
    <mergeCell ref="E95:E101"/>
    <mergeCell ref="E103:E105"/>
    <mergeCell ref="D103:D105"/>
    <mergeCell ref="C103:C105"/>
    <mergeCell ref="I3:K3"/>
    <mergeCell ref="I4:K4"/>
    <mergeCell ref="A5:K5"/>
    <mergeCell ref="A6:A8"/>
    <mergeCell ref="B6:B8"/>
    <mergeCell ref="C6:C8"/>
    <mergeCell ref="D6:E7"/>
    <mergeCell ref="F6:F8"/>
    <mergeCell ref="G6:K6"/>
    <mergeCell ref="G7:K7"/>
  </mergeCells>
  <pageMargins left="1.0236220472440944" right="0.23622047244094491" top="0.74803149606299213" bottom="0.74803149606299213" header="0.31496062992125984" footer="0.31496062992125984"/>
  <pageSetup paperSize="9" scale="68" fitToHeight="0" orientation="landscape" r:id="rId1"/>
  <rowBreaks count="1" manualBreakCount="1">
    <brk id="8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2021-10-08T13:22:43Z</dcterms:modified>
</cp:coreProperties>
</file>